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2" i="1" l="1"/>
  <c r="J24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<sst xmlns="http://schemas.openxmlformats.org/spreadsheetml/2006/main" count="34" uniqueCount="34">
  <si>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</si>
  <si>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</si>
  <si>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</si>
  <si>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</si>
  <si>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</si>
  <si>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</si>
  <si>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</si>
  <si>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</si>
  <si>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</si>
  <si>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</si>
  <si>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</si>
  <si>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</si>
  <si>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</si>
  <si>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</si>
  <si>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</si>
  <si>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</si>
  <si>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</si>
  <si>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</si>
  <si>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</si>
  <si>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</si>
  <si>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</si>
  <si>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</si>
  <si>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</si>
  <si>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</si>
  <si>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</si>
  <si>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</si>
  <si>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</si>
  <si>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</si>
  <si>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</si>
  <si>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</si>
  <si>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</si>
  <si>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</si>
  <si>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CBA</t>
  </si>
  <si>
    <t>Capital Awareness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</si>
</sst>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topLeftCell="A22" workbookViewId="0">
      <selection activeCell="M22" sqref="M22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16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28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29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30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17</v>
      </c>
      <c r="F16" s="119"/>
      <c r="G16" s="15"/>
      <c r="H16" s="60"/>
      <c r="I16" s="15"/>
      <c r="J16" s="58"/>
      <c r="K16" s="135" t="s">
        <v>13</v>
      </c>
      <c r="L16" s="135"/>
      <c r="M16" s="16"/>
      <c r="N16" s="6"/>
    </row>
    <row r="17" spans="2:14" x14ac:dyDescent="0.2">
      <c r="B17" s="4"/>
      <c r="C17" s="5"/>
      <c r="D17" s="13" t="s">
        <v>1</v>
      </c>
      <c r="E17" s="14" t="s">
        <v>18</v>
      </c>
      <c r="F17" s="120"/>
      <c r="G17" s="17"/>
      <c r="H17" s="60"/>
      <c r="I17" s="15"/>
      <c r="J17" s="58"/>
      <c r="K17" s="105" t="s">
        <v>2</v>
      </c>
      <c r="L17" s="106">
        <v>42152</v>
      </c>
      <c r="M17" s="18"/>
      <c r="N17" s="6"/>
    </row>
    <row r="18" spans="2:14" x14ac:dyDescent="0.2">
      <c r="B18" s="4"/>
      <c r="C18" s="5"/>
      <c r="D18" s="13"/>
      <c r="E18" s="17" t="s">
        <v>19</v>
      </c>
      <c r="F18" s="120"/>
      <c r="G18" s="19" t="s">
        <v>7</v>
      </c>
      <c r="H18" s="55" t="s">
        <v>3</v>
      </c>
      <c r="I18" s="50">
        <v>201304</v>
      </c>
      <c r="J18" s="58"/>
      <c r="K18" s="136"/>
      <c r="L18" s="136"/>
      <c r="M18" s="5"/>
      <c r="N18" s="6"/>
    </row>
    <row r="19" spans="2:14" x14ac:dyDescent="0.2">
      <c r="B19" s="4"/>
      <c r="C19" s="5"/>
      <c r="D19" s="13" t="s">
        <v>4</v>
      </c>
      <c r="E19" s="51" t="s">
        <v>20</v>
      </c>
      <c r="F19" s="121"/>
      <c r="G19" s="142"/>
      <c r="H19" s="142"/>
      <c r="I19" s="142"/>
      <c r="J19" s="58"/>
      <c r="K19" s="137" t="s">
        <v>21</v>
      </c>
      <c r="L19" s="138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9"/>
      <c r="E21" s="140"/>
      <c r="F21" s="140"/>
      <c r="G21" s="140"/>
      <c r="H21" s="140"/>
      <c r="I21" s="140"/>
      <c r="J21" s="140"/>
      <c r="K21" s="141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8*750</f>
        <v>6000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/>
      <c r="M23" s="83"/>
      <c r="N23" s="84"/>
    </row>
    <row r="24" spans="2:14" x14ac:dyDescent="0.2">
      <c r="B24" s="4"/>
      <c r="C24" s="5"/>
      <c r="D24" s="26" t="s">
        <v>32</v>
      </c>
      <c r="E24" s="30"/>
      <c r="F24" s="117" t="s">
        <v>33</v>
      </c>
      <c r="G24" s="58"/>
      <c r="H24" s="58"/>
      <c r="I24" s="88"/>
      <c r="J24" s="102">
        <f>8*750</f>
        <v>6000</v>
      </c>
      <c r="K24" s="28"/>
      <c r="L24" s="29"/>
      <c r="M24" s="21"/>
      <c r="N24" s="6"/>
    </row>
    <row r="25" spans="2:14" s="100" customFormat="1" ht="12.75" customHeight="1" x14ac:dyDescent="0.2">
      <c r="B25" s="90"/>
      <c r="C25" s="91"/>
      <c r="D25" s="92"/>
      <c r="E25" s="93"/>
      <c r="F25" s="124"/>
      <c r="G25" s="94"/>
      <c r="H25" s="104"/>
      <c r="I25" s="95"/>
      <c r="J25" s="102"/>
      <c r="K25" s="96"/>
      <c r="L25" s="97"/>
      <c r="M25" s="98"/>
      <c r="N25" s="99"/>
    </row>
    <row r="26" spans="2:14" s="114" customFormat="1" x14ac:dyDescent="0.2">
      <c r="B26" s="107"/>
      <c r="C26" s="108"/>
      <c r="D26" s="130"/>
      <c r="E26" s="93"/>
      <c r="F26" s="125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/>
      <c r="E27" s="7"/>
      <c r="F27" s="126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7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7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22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31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6000</v>
      </c>
      <c r="M35" s="21"/>
      <c r="N35" s="6"/>
    </row>
    <row r="36" spans="2:14" ht="15" x14ac:dyDescent="0.2">
      <c r="B36" s="4"/>
      <c r="C36" s="5"/>
      <c r="D36" s="132" t="s">
        <v>23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1" t="s">
        <v>24</v>
      </c>
      <c r="E37" s="40"/>
      <c r="F37" s="128"/>
      <c r="G37" s="5"/>
      <c r="H37" s="58"/>
      <c r="I37" s="41"/>
      <c r="J37" s="58"/>
      <c r="K37" s="42" t="s">
        <v>6</v>
      </c>
      <c r="L37" s="43">
        <f>+L35+L36</f>
        <v>6000</v>
      </c>
      <c r="M37" s="21"/>
      <c r="N37" s="6"/>
    </row>
    <row r="38" spans="2:14" ht="30" x14ac:dyDescent="0.2">
      <c r="B38" s="4"/>
      <c r="C38" s="5"/>
      <c r="D38" s="131" t="s">
        <v>25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1" t="s">
        <v>26</v>
      </c>
      <c r="E39" s="44"/>
      <c r="F39" s="117"/>
      <c r="G39" s="5"/>
      <c r="H39" s="58"/>
      <c r="I39" s="45"/>
      <c r="J39" s="58"/>
      <c r="K39" s="5" t="s">
        <v>14</v>
      </c>
      <c r="L39" s="133">
        <f>TOT*0.1</f>
        <v>600</v>
      </c>
      <c r="M39" s="21"/>
      <c r="N39" s="6"/>
    </row>
    <row r="40" spans="2:14" ht="30" x14ac:dyDescent="0.2">
      <c r="B40" s="4"/>
      <c r="C40" s="5"/>
      <c r="D40" s="131" t="s">
        <v>27</v>
      </c>
      <c r="E40" s="44"/>
      <c r="F40" s="117"/>
      <c r="G40" s="5"/>
      <c r="H40" s="58"/>
      <c r="I40" s="45"/>
      <c r="J40" s="58"/>
      <c r="K40" s="5" t="s">
        <v>15</v>
      </c>
      <c r="L40" s="134">
        <f>TOT-L39</f>
        <v>5400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9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2016-06-30T03:37:53Z</dcterms:modified>
</cp:coreProperties>
</file>